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5135" windowHeight="813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21" i="1"/>
  <c r="G20"/>
  <c r="O20" l="1"/>
  <c r="O21" s="1"/>
  <c r="N20"/>
  <c r="N21" s="1"/>
  <c r="M20"/>
  <c r="M21" s="1"/>
  <c r="H20"/>
  <c r="H21" s="1"/>
  <c r="I20"/>
  <c r="I21" s="1"/>
  <c r="J20"/>
  <c r="J21" s="1"/>
  <c r="K20"/>
  <c r="K21" s="1"/>
  <c r="E20"/>
  <c r="E21" s="1"/>
  <c r="C20"/>
  <c r="C21" s="1"/>
  <c r="B20"/>
  <c r="B21" s="1"/>
  <c r="F20"/>
  <c r="F21" s="1"/>
  <c r="D20"/>
  <c r="D21" s="1"/>
  <c r="L20"/>
  <c r="L21" s="1"/>
</calcChain>
</file>

<file path=xl/sharedStrings.xml><?xml version="1.0" encoding="utf-8"?>
<sst xmlns="http://schemas.openxmlformats.org/spreadsheetml/2006/main" count="41" uniqueCount="41">
  <si>
    <t>Учреждение образования              Перечень вопросов подлежащих проверке</t>
  </si>
  <si>
    <t>Бабиничская СШ</t>
  </si>
  <si>
    <t>Смольянская СШ</t>
  </si>
  <si>
    <t>Межевская СШ</t>
  </si>
  <si>
    <t>Высоковская СШ</t>
  </si>
  <si>
    <t>Ореховская СШ</t>
  </si>
  <si>
    <t>Противопожарная безопасность</t>
  </si>
  <si>
    <t>Санитарно-гигиеническое состяние (оценка ГЦГЭ)</t>
  </si>
  <si>
    <t>Кабинет химии</t>
  </si>
  <si>
    <t>Кабинет физики</t>
  </si>
  <si>
    <t>Территория (состояние, ограждения, газоны)</t>
  </si>
  <si>
    <t>Охрана труда</t>
  </si>
  <si>
    <t>Музыкальный зал</t>
  </si>
  <si>
    <t>Спортзал</t>
  </si>
  <si>
    <t>Состояние дворовых спортивных площадок</t>
  </si>
  <si>
    <t>Библиотека</t>
  </si>
  <si>
    <t>Актовый зал</t>
  </si>
  <si>
    <t>Блок начальной школы</t>
  </si>
  <si>
    <t>Блок старшей школы</t>
  </si>
  <si>
    <t>Столовая и кухня</t>
  </si>
  <si>
    <t>Кабинет информатики</t>
  </si>
  <si>
    <t>Учебные мастерские</t>
  </si>
  <si>
    <t>План работы</t>
  </si>
  <si>
    <t>ПКПП</t>
  </si>
  <si>
    <t>Общее количество баллов</t>
  </si>
  <si>
    <t>Средний балл</t>
  </si>
  <si>
    <t>Место</t>
  </si>
  <si>
    <t xml:space="preserve"> </t>
  </si>
  <si>
    <t>Росско-Селецкая СШ</t>
  </si>
  <si>
    <t xml:space="preserve">Зубревичская д/с-СШ </t>
  </si>
  <si>
    <t xml:space="preserve">Благодарность: </t>
  </si>
  <si>
    <t>1 место:</t>
  </si>
  <si>
    <t xml:space="preserve">Зубовская д/с-СШ  </t>
  </si>
  <si>
    <t xml:space="preserve">Копысская д/с-СШ   </t>
  </si>
  <si>
    <t xml:space="preserve">Борздовская д/с-СШ  </t>
  </si>
  <si>
    <t xml:space="preserve">Устенская д/с - СШ   </t>
  </si>
  <si>
    <t xml:space="preserve">Крапивенская я/с - СШ </t>
  </si>
  <si>
    <t>Юрцевская д/с - СШ</t>
  </si>
  <si>
    <t xml:space="preserve">Заболотская я/с- СШ </t>
  </si>
  <si>
    <t>Заболотская я/с-СШ</t>
  </si>
  <si>
    <t>Копысская д/с-СШ, Ореховская СШ, Смольянская СШ, Устенская д/с-СШ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</si>
</sst>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0.5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3" fillId="0" borderId="0" xfId="0" applyFont="1"/>
    <xf numFmtId="0" fontId="4" fillId="0" borderId="0" xfId="0" applyFont="1"/>
    <xf numFmtId="0" fontId="2" fillId="0" borderId="0" xfId="0" applyFont="1"/>
    <xf numFmtId="0" fontId="5" fillId="0" borderId="0" xfId="0" applyFont="1"/>
    <xf numFmtId="0" fontId="6" fillId="0" borderId="0" xfId="0" applyFont="1"/>
    <xf numFmtId="0" fontId="0" fillId="0" borderId="0" xfId="0" applyFont="1"/>
    <xf numFmtId="0" fontId="7" fillId="0" borderId="1" xfId="1" applyFont="1" applyBorder="1" applyAlignment="1">
      <alignment vertical="justify" wrapText="1"/>
    </xf>
    <xf numFmtId="0" fontId="7" fillId="0" borderId="1" xfId="1" applyFont="1" applyBorder="1" applyAlignment="1">
      <alignment horizontal="center" textRotation="90"/>
    </xf>
    <xf numFmtId="0" fontId="8" fillId="0" borderId="0" xfId="0" applyFont="1"/>
    <xf numFmtId="0" fontId="7" fillId="0" borderId="1" xfId="1" applyFont="1" applyBorder="1" applyAlignment="1">
      <alignment wrapText="1"/>
    </xf>
    <xf numFmtId="164" fontId="7" fillId="0" borderId="1" xfId="1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0" fontId="7" fillId="0" borderId="2" xfId="1" applyFont="1" applyBorder="1" applyAlignment="1">
      <alignment wrapText="1"/>
    </xf>
    <xf numFmtId="0" fontId="9" fillId="0" borderId="1" xfId="1" applyFont="1" applyBorder="1" applyAlignment="1">
      <alignment wrapText="1"/>
    </xf>
    <xf numFmtId="164" fontId="9" fillId="0" borderId="1" xfId="1" applyNumberFormat="1" applyFont="1" applyBorder="1" applyAlignment="1">
      <alignment horizontal="center"/>
    </xf>
    <xf numFmtId="164" fontId="9" fillId="0" borderId="1" xfId="0" applyNumberFormat="1" applyFont="1" applyBorder="1" applyAlignment="1">
      <alignment horizontal="center"/>
    </xf>
    <xf numFmtId="0" fontId="7" fillId="0" borderId="1" xfId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" xfId="1" applyFont="1" applyBorder="1"/>
    <xf numFmtId="0" fontId="10" fillId="0" borderId="1" xfId="1" applyFont="1" applyBorder="1" applyAlignment="1">
      <alignment horizontal="center"/>
    </xf>
    <xf numFmtId="0" fontId="10" fillId="0" borderId="3" xfId="1" applyFont="1" applyBorder="1" applyAlignment="1">
      <alignment horizontal="center"/>
    </xf>
    <xf numFmtId="0" fontId="10" fillId="0" borderId="4" xfId="1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7" fillId="0" borderId="0" xfId="1" applyFont="1" applyFill="1" applyBorder="1" applyAlignment="1"/>
    <xf numFmtId="0" fontId="11" fillId="0" borderId="0" xfId="0" applyFont="1" applyAlignment="1"/>
    <xf numFmtId="0" fontId="8" fillId="0" borderId="0" xfId="0" applyFont="1" applyAlignment="1"/>
    <xf numFmtId="0" fontId="11" fillId="0" borderId="0" xfId="0" applyFo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3"/>
  <sheetViews>
    <sheetView tabSelected="1" zoomScaleNormal="100" workbookViewId="0">
      <selection activeCell="R22" sqref="R22"/>
    </sheetView>
  </sheetViews>
  <sheetFormatPr defaultRowHeight="15"/>
  <cols>
    <col min="1" max="1" width="20" customWidth="1"/>
    <col min="2" max="2" width="5.5703125" customWidth="1"/>
    <col min="3" max="3" width="5.140625" customWidth="1"/>
    <col min="4" max="4" width="5.7109375" customWidth="1"/>
    <col min="5" max="5" width="4.5703125" customWidth="1"/>
    <col min="6" max="6" width="4" customWidth="1"/>
    <col min="7" max="7" width="5.5703125" customWidth="1"/>
    <col min="8" max="8" width="5.28515625" customWidth="1"/>
    <col min="9" max="10" width="5" customWidth="1"/>
    <col min="11" max="11" width="4.7109375" customWidth="1"/>
    <col min="12" max="12" width="4.5703125" customWidth="1"/>
    <col min="13" max="13" width="4.42578125" customWidth="1"/>
    <col min="14" max="15" width="5" customWidth="1"/>
  </cols>
  <sheetData>
    <row r="1" spans="1:17" ht="128.25" customHeight="1">
      <c r="A1" s="7" t="s">
        <v>0</v>
      </c>
      <c r="B1" s="8" t="s">
        <v>29</v>
      </c>
      <c r="C1" s="8" t="s">
        <v>34</v>
      </c>
      <c r="D1" s="8" t="s">
        <v>28</v>
      </c>
      <c r="E1" s="8" t="s">
        <v>1</v>
      </c>
      <c r="F1" s="8" t="s">
        <v>2</v>
      </c>
      <c r="G1" s="8" t="s">
        <v>36</v>
      </c>
      <c r="H1" s="8" t="s">
        <v>35</v>
      </c>
      <c r="I1" s="8" t="s">
        <v>3</v>
      </c>
      <c r="J1" s="8" t="s">
        <v>4</v>
      </c>
      <c r="K1" s="8" t="s">
        <v>37</v>
      </c>
      <c r="L1" s="8" t="s">
        <v>38</v>
      </c>
      <c r="M1" s="8" t="s">
        <v>5</v>
      </c>
      <c r="N1" s="8" t="s">
        <v>32</v>
      </c>
      <c r="O1" s="8" t="s">
        <v>33</v>
      </c>
      <c r="P1" s="9"/>
      <c r="Q1" s="9"/>
    </row>
    <row r="2" spans="1:17" ht="44.25" customHeight="1">
      <c r="A2" s="10" t="s">
        <v>6</v>
      </c>
      <c r="B2" s="11">
        <v>3.7</v>
      </c>
      <c r="C2" s="11">
        <v>4</v>
      </c>
      <c r="D2" s="12">
        <v>4.2</v>
      </c>
      <c r="E2" s="11"/>
      <c r="F2" s="12">
        <v>4.2</v>
      </c>
      <c r="G2" s="11">
        <v>3.7</v>
      </c>
      <c r="H2" s="11">
        <v>4.0999999999999996</v>
      </c>
      <c r="I2" s="11">
        <v>3.9</v>
      </c>
      <c r="J2" s="11">
        <v>3.5</v>
      </c>
      <c r="K2" s="11">
        <v>4</v>
      </c>
      <c r="L2" s="12">
        <v>4.2</v>
      </c>
      <c r="M2" s="11">
        <v>4.2</v>
      </c>
      <c r="N2" s="11">
        <v>4</v>
      </c>
      <c r="O2" s="11">
        <v>4</v>
      </c>
      <c r="P2" s="9"/>
      <c r="Q2" s="9"/>
    </row>
    <row r="3" spans="1:17" ht="69.75" customHeight="1">
      <c r="A3" s="13" t="s">
        <v>7</v>
      </c>
      <c r="B3" s="11">
        <v>3.5</v>
      </c>
      <c r="C3" s="11">
        <v>4</v>
      </c>
      <c r="D3" s="12">
        <v>4</v>
      </c>
      <c r="E3" s="11"/>
      <c r="F3" s="12">
        <v>4</v>
      </c>
      <c r="G3" s="11">
        <v>3.2</v>
      </c>
      <c r="H3" s="11">
        <v>4.2</v>
      </c>
      <c r="I3" s="11">
        <v>3.7</v>
      </c>
      <c r="J3" s="11">
        <v>3.8</v>
      </c>
      <c r="K3" s="11">
        <v>3.8</v>
      </c>
      <c r="L3" s="12">
        <v>4.2</v>
      </c>
      <c r="M3" s="11">
        <v>4</v>
      </c>
      <c r="N3" s="11">
        <v>3.9</v>
      </c>
      <c r="O3" s="11">
        <v>4</v>
      </c>
      <c r="P3" s="9"/>
      <c r="Q3" s="9"/>
    </row>
    <row r="4" spans="1:17" ht="17.25" customHeight="1">
      <c r="A4" s="10" t="s">
        <v>8</v>
      </c>
      <c r="B4" s="11">
        <v>3.8</v>
      </c>
      <c r="C4" s="11">
        <v>4</v>
      </c>
      <c r="D4" s="12">
        <v>3.9</v>
      </c>
      <c r="E4" s="11"/>
      <c r="F4" s="12">
        <v>4</v>
      </c>
      <c r="G4" s="11">
        <v>3.7</v>
      </c>
      <c r="H4" s="11">
        <v>4.0999999999999996</v>
      </c>
      <c r="I4" s="11">
        <v>3.9</v>
      </c>
      <c r="J4" s="11">
        <v>3.6</v>
      </c>
      <c r="K4" s="11">
        <v>3.9</v>
      </c>
      <c r="L4" s="12">
        <v>4.2</v>
      </c>
      <c r="M4" s="11">
        <v>4</v>
      </c>
      <c r="N4" s="11">
        <v>4</v>
      </c>
      <c r="O4" s="11">
        <v>4.2</v>
      </c>
      <c r="P4" s="9"/>
      <c r="Q4" s="9"/>
    </row>
    <row r="5" spans="1:17" ht="24.75" customHeight="1">
      <c r="A5" s="10" t="s">
        <v>9</v>
      </c>
      <c r="B5" s="11">
        <v>3.5</v>
      </c>
      <c r="C5" s="11"/>
      <c r="D5" s="12">
        <v>3.9</v>
      </c>
      <c r="E5" s="11"/>
      <c r="F5" s="12">
        <v>4</v>
      </c>
      <c r="G5" s="11">
        <v>4</v>
      </c>
      <c r="H5" s="11">
        <v>4</v>
      </c>
      <c r="I5" s="11">
        <v>4</v>
      </c>
      <c r="J5" s="11"/>
      <c r="K5" s="11">
        <v>4</v>
      </c>
      <c r="L5" s="12">
        <v>4.2</v>
      </c>
      <c r="M5" s="11">
        <v>4</v>
      </c>
      <c r="N5" s="11"/>
      <c r="O5" s="11">
        <v>4</v>
      </c>
      <c r="P5" s="9"/>
      <c r="Q5" s="9"/>
    </row>
    <row r="6" spans="1:17" ht="65.25" customHeight="1">
      <c r="A6" s="10" t="s">
        <v>10</v>
      </c>
      <c r="B6" s="11">
        <v>4</v>
      </c>
      <c r="C6" s="11">
        <v>4</v>
      </c>
      <c r="D6" s="12">
        <v>4.5</v>
      </c>
      <c r="E6" s="11"/>
      <c r="F6" s="12">
        <v>4.2</v>
      </c>
      <c r="G6" s="11">
        <v>3.7</v>
      </c>
      <c r="H6" s="11">
        <v>4</v>
      </c>
      <c r="I6" s="11">
        <v>3.8</v>
      </c>
      <c r="J6" s="11">
        <v>3</v>
      </c>
      <c r="K6" s="11">
        <v>4.8</v>
      </c>
      <c r="L6" s="12">
        <v>4.3</v>
      </c>
      <c r="M6" s="11">
        <v>4</v>
      </c>
      <c r="N6" s="11">
        <v>4.2</v>
      </c>
      <c r="O6" s="11">
        <v>4.8</v>
      </c>
      <c r="P6" s="9"/>
      <c r="Q6" s="9"/>
    </row>
    <row r="7" spans="1:17" ht="18" customHeight="1">
      <c r="A7" s="10" t="s">
        <v>11</v>
      </c>
      <c r="B7" s="11">
        <v>3.6</v>
      </c>
      <c r="C7" s="11">
        <v>4</v>
      </c>
      <c r="D7" s="12">
        <v>4.2</v>
      </c>
      <c r="E7" s="11"/>
      <c r="F7" s="12">
        <v>4</v>
      </c>
      <c r="G7" s="11">
        <v>3.7</v>
      </c>
      <c r="H7" s="11">
        <v>3.9</v>
      </c>
      <c r="I7" s="11">
        <v>3.8</v>
      </c>
      <c r="J7" s="11">
        <v>3.7</v>
      </c>
      <c r="K7" s="11">
        <v>4</v>
      </c>
      <c r="L7" s="12">
        <v>4.2</v>
      </c>
      <c r="M7" s="11">
        <v>4.4000000000000004</v>
      </c>
      <c r="N7" s="11">
        <v>4</v>
      </c>
      <c r="O7" s="11">
        <v>4</v>
      </c>
      <c r="P7" s="9"/>
      <c r="Q7" s="9"/>
    </row>
    <row r="8" spans="1:17" ht="20.25" customHeight="1">
      <c r="A8" s="10" t="s">
        <v>12</v>
      </c>
      <c r="B8" s="11"/>
      <c r="C8" s="11"/>
      <c r="D8" s="12"/>
      <c r="E8" s="11"/>
      <c r="F8" s="12"/>
      <c r="G8" s="11"/>
      <c r="H8" s="11"/>
      <c r="I8" s="11"/>
      <c r="J8" s="11"/>
      <c r="K8" s="11"/>
      <c r="L8" s="12"/>
      <c r="M8" s="11"/>
      <c r="N8" s="11"/>
      <c r="O8" s="11"/>
      <c r="P8" s="9"/>
      <c r="Q8" s="9"/>
    </row>
    <row r="9" spans="1:17" ht="18.75" customHeight="1">
      <c r="A9" s="10" t="s">
        <v>13</v>
      </c>
      <c r="B9" s="11">
        <v>3.5</v>
      </c>
      <c r="C9" s="11">
        <v>4.2</v>
      </c>
      <c r="D9" s="12">
        <v>4</v>
      </c>
      <c r="E9" s="11"/>
      <c r="F9" s="12">
        <v>4.8</v>
      </c>
      <c r="G9" s="11">
        <v>3.6</v>
      </c>
      <c r="H9" s="11">
        <v>4</v>
      </c>
      <c r="I9" s="11">
        <v>4</v>
      </c>
      <c r="J9" s="11">
        <v>4</v>
      </c>
      <c r="K9" s="11">
        <v>3.5</v>
      </c>
      <c r="L9" s="12">
        <v>4.0999999999999996</v>
      </c>
      <c r="M9" s="11">
        <v>4.2</v>
      </c>
      <c r="N9" s="11"/>
      <c r="O9" s="11">
        <v>4</v>
      </c>
      <c r="P9" s="9"/>
      <c r="Q9" s="9"/>
    </row>
    <row r="10" spans="1:17" ht="30.75" customHeight="1">
      <c r="A10" s="10" t="s">
        <v>14</v>
      </c>
      <c r="B10" s="11">
        <v>3.8</v>
      </c>
      <c r="C10" s="11">
        <v>4.2</v>
      </c>
      <c r="D10" s="12">
        <v>4</v>
      </c>
      <c r="E10" s="11"/>
      <c r="F10" s="12">
        <v>4</v>
      </c>
      <c r="G10" s="11">
        <v>3.6</v>
      </c>
      <c r="H10" s="11">
        <v>4</v>
      </c>
      <c r="I10" s="11">
        <v>4</v>
      </c>
      <c r="J10" s="11">
        <v>3</v>
      </c>
      <c r="K10" s="11">
        <v>4</v>
      </c>
      <c r="L10" s="12">
        <v>4</v>
      </c>
      <c r="M10" s="11">
        <v>4</v>
      </c>
      <c r="N10" s="11">
        <v>4.2</v>
      </c>
      <c r="O10" s="11">
        <v>4.2</v>
      </c>
      <c r="P10" s="9"/>
      <c r="Q10" s="9"/>
    </row>
    <row r="11" spans="1:17" ht="19.5" customHeight="1">
      <c r="A11" s="10" t="s">
        <v>15</v>
      </c>
      <c r="B11" s="11">
        <v>3.7</v>
      </c>
      <c r="C11" s="11"/>
      <c r="D11" s="12">
        <v>3.9</v>
      </c>
      <c r="E11" s="11"/>
      <c r="F11" s="12">
        <v>4</v>
      </c>
      <c r="G11" s="11">
        <v>4</v>
      </c>
      <c r="H11" s="11">
        <v>3.9</v>
      </c>
      <c r="I11" s="11">
        <v>4</v>
      </c>
      <c r="J11" s="11">
        <v>4</v>
      </c>
      <c r="K11" s="11">
        <v>3.9</v>
      </c>
      <c r="L11" s="12">
        <v>4</v>
      </c>
      <c r="M11" s="11">
        <v>4.2</v>
      </c>
      <c r="N11" s="11">
        <v>3.9</v>
      </c>
      <c r="O11" s="11">
        <v>4.3</v>
      </c>
      <c r="P11" s="9"/>
      <c r="Q11" s="9"/>
    </row>
    <row r="12" spans="1:17" ht="20.25" customHeight="1">
      <c r="A12" s="10" t="s">
        <v>16</v>
      </c>
      <c r="B12" s="11">
        <v>3.7</v>
      </c>
      <c r="C12" s="11">
        <v>4</v>
      </c>
      <c r="D12" s="12"/>
      <c r="E12" s="11"/>
      <c r="F12" s="12">
        <v>3.9</v>
      </c>
      <c r="G12" s="11">
        <v>3.8</v>
      </c>
      <c r="H12" s="11">
        <v>4.3</v>
      </c>
      <c r="I12" s="11"/>
      <c r="J12" s="11"/>
      <c r="K12" s="11"/>
      <c r="L12" s="12"/>
      <c r="M12" s="11"/>
      <c r="N12" s="11"/>
      <c r="O12" s="11"/>
      <c r="P12" s="9"/>
      <c r="Q12" s="9"/>
    </row>
    <row r="13" spans="1:17" ht="30.75" customHeight="1">
      <c r="A13" s="14" t="s">
        <v>17</v>
      </c>
      <c r="B13" s="15">
        <v>3.5</v>
      </c>
      <c r="C13" s="15">
        <v>4</v>
      </c>
      <c r="D13" s="16">
        <v>4</v>
      </c>
      <c r="E13" s="15"/>
      <c r="F13" s="16">
        <v>4</v>
      </c>
      <c r="G13" s="15">
        <v>3.9</v>
      </c>
      <c r="H13" s="15">
        <v>4</v>
      </c>
      <c r="I13" s="15">
        <v>3.7</v>
      </c>
      <c r="J13" s="15">
        <v>3.8</v>
      </c>
      <c r="K13" s="15">
        <v>3.8</v>
      </c>
      <c r="L13" s="16">
        <v>4</v>
      </c>
      <c r="M13" s="15">
        <v>4</v>
      </c>
      <c r="N13" s="15">
        <v>4</v>
      </c>
      <c r="O13" s="15">
        <v>4</v>
      </c>
      <c r="P13" s="9"/>
      <c r="Q13" s="9"/>
    </row>
    <row r="14" spans="1:17" ht="33" customHeight="1">
      <c r="A14" s="14" t="s">
        <v>18</v>
      </c>
      <c r="B14" s="15">
        <v>3.5</v>
      </c>
      <c r="C14" s="15">
        <v>4.0999999999999996</v>
      </c>
      <c r="D14" s="16">
        <v>4</v>
      </c>
      <c r="E14" s="15"/>
      <c r="F14" s="16">
        <v>4</v>
      </c>
      <c r="G14" s="15">
        <v>3.9</v>
      </c>
      <c r="H14" s="15">
        <v>4.2</v>
      </c>
      <c r="I14" s="15">
        <v>3.7</v>
      </c>
      <c r="J14" s="15">
        <v>3.8</v>
      </c>
      <c r="K14" s="15">
        <v>3.8</v>
      </c>
      <c r="L14" s="16">
        <v>4.3</v>
      </c>
      <c r="M14" s="15">
        <v>4</v>
      </c>
      <c r="N14" s="15">
        <v>4</v>
      </c>
      <c r="O14" s="15">
        <v>4</v>
      </c>
      <c r="P14" s="9"/>
      <c r="Q14" s="9"/>
    </row>
    <row r="15" spans="1:17" ht="19.5" customHeight="1">
      <c r="A15" s="10" t="s">
        <v>19</v>
      </c>
      <c r="B15" s="11">
        <v>3.8</v>
      </c>
      <c r="C15" s="11">
        <v>4.0999999999999996</v>
      </c>
      <c r="D15" s="12">
        <v>4</v>
      </c>
      <c r="E15" s="11"/>
      <c r="F15" s="12">
        <v>4</v>
      </c>
      <c r="G15" s="11">
        <v>4</v>
      </c>
      <c r="H15" s="11">
        <v>4</v>
      </c>
      <c r="I15" s="11">
        <v>4</v>
      </c>
      <c r="J15" s="11">
        <v>4</v>
      </c>
      <c r="K15" s="11">
        <v>4</v>
      </c>
      <c r="L15" s="12">
        <v>4.3</v>
      </c>
      <c r="M15" s="11">
        <v>4.3</v>
      </c>
      <c r="N15" s="11">
        <v>3.5</v>
      </c>
      <c r="O15" s="11">
        <v>4.2</v>
      </c>
      <c r="P15" s="9"/>
      <c r="Q15" s="9"/>
    </row>
    <row r="16" spans="1:17" ht="35.25" customHeight="1">
      <c r="A16" s="10" t="s">
        <v>20</v>
      </c>
      <c r="B16" s="11">
        <v>3.5</v>
      </c>
      <c r="C16" s="11">
        <v>4</v>
      </c>
      <c r="D16" s="12">
        <v>4</v>
      </c>
      <c r="E16" s="11"/>
      <c r="F16" s="12">
        <v>4</v>
      </c>
      <c r="G16" s="11">
        <v>3.9</v>
      </c>
      <c r="H16" s="11">
        <v>4.2</v>
      </c>
      <c r="I16" s="11">
        <v>3.9</v>
      </c>
      <c r="J16" s="11">
        <v>3.4</v>
      </c>
      <c r="K16" s="11">
        <v>3.9</v>
      </c>
      <c r="L16" s="12">
        <v>4.3</v>
      </c>
      <c r="M16" s="11">
        <v>4.0999999999999996</v>
      </c>
      <c r="N16" s="11">
        <v>4</v>
      </c>
      <c r="O16" s="11">
        <v>4.2</v>
      </c>
      <c r="P16" s="9"/>
      <c r="Q16" s="9" t="s">
        <v>27</v>
      </c>
    </row>
    <row r="17" spans="1:17" ht="36" customHeight="1">
      <c r="A17" s="10" t="s">
        <v>21</v>
      </c>
      <c r="B17" s="11">
        <v>3.8</v>
      </c>
      <c r="C17" s="11">
        <v>4</v>
      </c>
      <c r="D17" s="12">
        <v>3.8</v>
      </c>
      <c r="E17" s="11"/>
      <c r="F17" s="12">
        <v>4.2</v>
      </c>
      <c r="G17" s="11">
        <v>3.7</v>
      </c>
      <c r="H17" s="11">
        <v>4.2</v>
      </c>
      <c r="I17" s="11">
        <v>3.5</v>
      </c>
      <c r="J17" s="11">
        <v>3.7</v>
      </c>
      <c r="K17" s="11">
        <v>3.9</v>
      </c>
      <c r="L17" s="12">
        <v>4.5</v>
      </c>
      <c r="M17" s="11">
        <v>4</v>
      </c>
      <c r="N17" s="11">
        <v>4</v>
      </c>
      <c r="O17" s="11">
        <v>4.0999999999999996</v>
      </c>
      <c r="P17" s="9"/>
      <c r="Q17" s="9"/>
    </row>
    <row r="18" spans="1:17" ht="21" customHeight="1">
      <c r="A18" s="10" t="s">
        <v>22</v>
      </c>
      <c r="B18" s="11"/>
      <c r="C18" s="11"/>
      <c r="D18" s="12"/>
      <c r="E18" s="11"/>
      <c r="F18" s="12"/>
      <c r="G18" s="11">
        <v>3.9</v>
      </c>
      <c r="H18" s="11"/>
      <c r="I18" s="11"/>
      <c r="J18" s="11"/>
      <c r="K18" s="11"/>
      <c r="L18" s="12"/>
      <c r="M18" s="11"/>
      <c r="N18" s="11"/>
      <c r="O18" s="11"/>
      <c r="P18" s="9"/>
      <c r="Q18" s="9"/>
    </row>
    <row r="19" spans="1:17" ht="25.5" customHeight="1">
      <c r="A19" s="10" t="s">
        <v>23</v>
      </c>
      <c r="B19" s="11"/>
      <c r="C19" s="11"/>
      <c r="D19" s="12"/>
      <c r="E19" s="11"/>
      <c r="F19" s="12">
        <v>3.9</v>
      </c>
      <c r="G19" s="11">
        <v>3.9</v>
      </c>
      <c r="H19" s="11"/>
      <c r="I19" s="11"/>
      <c r="J19" s="11">
        <v>3.7</v>
      </c>
      <c r="K19" s="11">
        <v>3</v>
      </c>
      <c r="L19" s="12">
        <v>3.8</v>
      </c>
      <c r="M19" s="11"/>
      <c r="N19" s="11"/>
      <c r="O19" s="11"/>
      <c r="P19" s="9"/>
      <c r="Q19" s="9"/>
    </row>
    <row r="20" spans="1:17" ht="33.75" customHeight="1">
      <c r="A20" s="10" t="s">
        <v>24</v>
      </c>
      <c r="B20" s="17">
        <f>SUM(B2:B19)</f>
        <v>54.9</v>
      </c>
      <c r="C20" s="17">
        <f>SUM(C2:C19)</f>
        <v>52.6</v>
      </c>
      <c r="D20" s="18">
        <f>SUM(D2:D19)</f>
        <v>56.4</v>
      </c>
      <c r="E20" s="18">
        <f>SUM(E2:E19)</f>
        <v>0</v>
      </c>
      <c r="F20" s="18">
        <f t="shared" ref="F20:K20" si="0">SUM(F2:F19)</f>
        <v>65.2</v>
      </c>
      <c r="G20" s="18">
        <f t="shared" si="0"/>
        <v>64.2</v>
      </c>
      <c r="H20" s="18">
        <f t="shared" si="0"/>
        <v>61.1</v>
      </c>
      <c r="I20" s="18">
        <f t="shared" si="0"/>
        <v>53.900000000000006</v>
      </c>
      <c r="J20" s="18">
        <f t="shared" si="0"/>
        <v>51</v>
      </c>
      <c r="K20" s="18">
        <f t="shared" si="0"/>
        <v>58.29999999999999</v>
      </c>
      <c r="L20" s="18">
        <f t="shared" ref="L20:O20" si="1">SUM(L2:L19)</f>
        <v>62.599999999999987</v>
      </c>
      <c r="M20" s="18">
        <f t="shared" si="1"/>
        <v>57.4</v>
      </c>
      <c r="N20" s="18">
        <f t="shared" si="1"/>
        <v>47.7</v>
      </c>
      <c r="O20" s="18">
        <f t="shared" si="1"/>
        <v>58.000000000000007</v>
      </c>
      <c r="P20" s="9"/>
      <c r="Q20" s="9"/>
    </row>
    <row r="21" spans="1:17" ht="19.5" customHeight="1">
      <c r="A21" s="10" t="s">
        <v>25</v>
      </c>
      <c r="B21" s="11">
        <f>B20/15</f>
        <v>3.6599999999999997</v>
      </c>
      <c r="C21" s="11">
        <f>C20/13</f>
        <v>4.046153846153846</v>
      </c>
      <c r="D21" s="12">
        <f>D20/14</f>
        <v>4.0285714285714285</v>
      </c>
      <c r="E21" s="11">
        <f>E20/16</f>
        <v>0</v>
      </c>
      <c r="F21" s="12">
        <f>F20/16</f>
        <v>4.0750000000000002</v>
      </c>
      <c r="G21" s="11">
        <f>G20/17</f>
        <v>3.7764705882352945</v>
      </c>
      <c r="H21" s="11">
        <f>H20/15</f>
        <v>4.0733333333333333</v>
      </c>
      <c r="I21" s="11">
        <f>I20/14</f>
        <v>3.8500000000000005</v>
      </c>
      <c r="J21" s="11">
        <f>J20/14</f>
        <v>3.6428571428571428</v>
      </c>
      <c r="K21" s="11">
        <f>K20/15</f>
        <v>3.8866666666666658</v>
      </c>
      <c r="L21" s="12">
        <f>L20/15</f>
        <v>4.1733333333333329</v>
      </c>
      <c r="M21" s="11">
        <f>M20/14</f>
        <v>4.0999999999999996</v>
      </c>
      <c r="N21" s="11">
        <f>N20/12</f>
        <v>3.9750000000000001</v>
      </c>
      <c r="O21" s="11">
        <f>O20/14</f>
        <v>4.1428571428571432</v>
      </c>
      <c r="P21" s="9"/>
      <c r="Q21" s="9"/>
    </row>
    <row r="22" spans="1:17" ht="15.75">
      <c r="A22" s="19" t="s">
        <v>26</v>
      </c>
      <c r="B22" s="20">
        <v>6</v>
      </c>
      <c r="C22" s="21">
        <v>3</v>
      </c>
      <c r="D22" s="20">
        <v>3</v>
      </c>
      <c r="E22" s="20"/>
      <c r="F22" s="20">
        <v>2</v>
      </c>
      <c r="G22" s="22">
        <v>5</v>
      </c>
      <c r="H22" s="21">
        <v>2</v>
      </c>
      <c r="I22" s="20">
        <v>4</v>
      </c>
      <c r="J22" s="20">
        <v>7</v>
      </c>
      <c r="K22" s="20">
        <v>4</v>
      </c>
      <c r="L22" s="23">
        <v>1</v>
      </c>
      <c r="M22" s="20">
        <v>2</v>
      </c>
      <c r="N22" s="21">
        <v>3</v>
      </c>
      <c r="O22" s="20">
        <v>2</v>
      </c>
      <c r="P22" s="9"/>
      <c r="Q22" s="9"/>
    </row>
    <row r="23" spans="1:17" ht="15.75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</row>
    <row r="24" spans="1:17" ht="21" customHeight="1">
      <c r="A24" s="24" t="s">
        <v>31</v>
      </c>
      <c r="B24" s="25" t="s">
        <v>39</v>
      </c>
      <c r="C24" s="25"/>
      <c r="D24" s="25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9"/>
    </row>
    <row r="25" spans="1:17" ht="18" customHeight="1">
      <c r="A25" s="27" t="s">
        <v>30</v>
      </c>
      <c r="B25" s="27" t="s">
        <v>40</v>
      </c>
      <c r="C25" s="27"/>
      <c r="D25" s="27"/>
      <c r="E25" s="27"/>
      <c r="F25" s="27"/>
      <c r="G25" s="27"/>
      <c r="H25" s="9"/>
      <c r="I25" s="9"/>
      <c r="J25" s="9"/>
      <c r="K25" s="9"/>
      <c r="L25" s="9"/>
      <c r="M25" s="9"/>
      <c r="N25" s="9"/>
      <c r="O25" s="9"/>
      <c r="P25" s="9"/>
      <c r="Q25" s="9"/>
    </row>
    <row r="26" spans="1:17" ht="20.25" customHeight="1">
      <c r="A26" s="27"/>
      <c r="B26" s="27"/>
      <c r="C26" s="27"/>
      <c r="D26" s="27"/>
      <c r="E26" s="27"/>
      <c r="F26" s="27"/>
      <c r="G26" s="27"/>
      <c r="H26" s="9"/>
      <c r="I26" s="9"/>
      <c r="J26" s="9"/>
      <c r="K26" s="9"/>
      <c r="L26" s="9"/>
      <c r="M26" s="9"/>
      <c r="N26" s="9"/>
      <c r="O26" s="9"/>
      <c r="P26" s="9"/>
      <c r="Q26" s="9"/>
    </row>
    <row r="27" spans="1:17" ht="22.5" customHeight="1">
      <c r="A27" s="1"/>
      <c r="B27" s="1"/>
      <c r="C27" s="1"/>
      <c r="D27" s="1"/>
      <c r="E27" s="1"/>
      <c r="F27" s="6"/>
      <c r="G27" s="6"/>
      <c r="H27" s="6"/>
      <c r="I27" s="6"/>
      <c r="J27" s="6"/>
      <c r="K27" s="6"/>
      <c r="L27" s="6"/>
      <c r="M27" s="6"/>
      <c r="N27" s="6"/>
      <c r="O27" s="6"/>
    </row>
    <row r="28" spans="1:17" ht="14.25" customHeight="1">
      <c r="A28" s="4"/>
      <c r="B28" s="4"/>
      <c r="C28" s="4"/>
      <c r="D28" s="4"/>
      <c r="E28" s="4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</row>
    <row r="29" spans="1:17" ht="15" customHeight="1">
      <c r="A29" s="1"/>
      <c r="B29" s="1"/>
      <c r="C29" s="1"/>
      <c r="D29" s="1"/>
      <c r="E29" s="1"/>
      <c r="F29" s="3"/>
      <c r="G29" s="3"/>
      <c r="H29" s="3"/>
      <c r="I29" s="3"/>
      <c r="J29" s="3"/>
      <c r="K29" s="3"/>
      <c r="L29" s="3"/>
      <c r="M29" s="3"/>
      <c r="N29" s="3"/>
    </row>
    <row r="30" spans="1:17" ht="18" customHeight="1">
      <c r="A30" s="1"/>
      <c r="B30" s="1"/>
      <c r="C30" s="1"/>
      <c r="D30" s="1"/>
      <c r="E30" s="1"/>
      <c r="F30" s="3"/>
      <c r="G30" s="3"/>
      <c r="H30" s="3"/>
      <c r="I30" s="3"/>
      <c r="J30" s="3"/>
      <c r="K30" s="3"/>
      <c r="L30" s="3"/>
      <c r="M30" s="3"/>
      <c r="N30" s="3"/>
    </row>
    <row r="31" spans="1:17" ht="15" customHeight="1">
      <c r="A31" s="1"/>
      <c r="B31" s="1"/>
      <c r="C31" s="1"/>
      <c r="D31" s="1"/>
      <c r="E31" s="1"/>
      <c r="F31" s="3"/>
      <c r="G31" s="3"/>
      <c r="H31" s="3"/>
      <c r="I31" s="3"/>
      <c r="J31" s="3"/>
      <c r="K31" s="3"/>
      <c r="L31" s="3"/>
      <c r="M31" s="3"/>
      <c r="N31" s="3"/>
    </row>
    <row r="32" spans="1:17" ht="8.25" customHeight="1">
      <c r="A32" s="2"/>
      <c r="B32" s="2"/>
      <c r="C32" s="2"/>
      <c r="D32" s="2"/>
      <c r="E32" s="2"/>
    </row>
    <row r="33" ht="8.25" customHeight="1"/>
  </sheetData>
  <pageMargins left="0.7" right="0.7" top="0.75" bottom="0.75" header="0.3" footer="0.3"/>
  <pageSetup paperSize="9" scale="88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шкаф</dc:creator>
  <cp:lastModifiedBy>administrator</cp:lastModifiedBy>
  <cp:lastPrinted>2021-08-19T11:15:06Z</cp:lastPrinted>
  <dcterms:created xsi:type="dcterms:W3CDTF">2015-09-09T09:21:05Z</dcterms:created>
  <dcterms:modified xsi:type="dcterms:W3CDTF">2021-08-19T11:15:54Z</dcterms:modified>
</cp:coreProperties>
</file>